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E:\2026\Hồ sơ thi đua NH 2025-2026\Hồ sơ thi xét thi đua học kỳ 2 và NH 2025-2026\"/>
    </mc:Choice>
  </mc:AlternateContent>
  <xr:revisionPtr revIDLastSave="0" documentId="13_ncr:1_{3E2C1543-82AB-4D5F-8773-5EF9CECF34C6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Diem" sheetId="2" r:id="rId1"/>
    <sheet name="HK1" sheetId="4" r:id="rId2"/>
    <sheet name="HK2" sheetId="1" r:id="rId3"/>
    <sheet name="NH" sheetId="3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3" l="1"/>
  <c r="J14" i="3"/>
  <c r="J15" i="3"/>
  <c r="J16" i="3"/>
  <c r="J17" i="3"/>
  <c r="I13" i="3"/>
  <c r="I14" i="3"/>
  <c r="I15" i="3"/>
  <c r="I16" i="3"/>
  <c r="I17" i="3"/>
  <c r="H13" i="3"/>
  <c r="H14" i="3"/>
  <c r="H15" i="3"/>
  <c r="H16" i="3"/>
  <c r="H17" i="3"/>
  <c r="G13" i="3"/>
  <c r="G14" i="3"/>
  <c r="G15" i="3"/>
  <c r="G16" i="3"/>
  <c r="G17" i="3"/>
  <c r="E15" i="3"/>
  <c r="E16" i="3"/>
  <c r="E17" i="3"/>
  <c r="E14" i="3"/>
  <c r="E13" i="3"/>
  <c r="P14" i="1"/>
  <c r="P15" i="1"/>
  <c r="P16" i="1"/>
  <c r="P17" i="1"/>
  <c r="N14" i="1"/>
  <c r="N15" i="1"/>
  <c r="N16" i="1"/>
  <c r="N17" i="1"/>
  <c r="M14" i="1"/>
  <c r="M15" i="1"/>
  <c r="M16" i="1"/>
  <c r="M17" i="1"/>
  <c r="K14" i="1"/>
  <c r="K15" i="1"/>
  <c r="K16" i="1"/>
  <c r="K17" i="1"/>
  <c r="I14" i="1"/>
  <c r="I15" i="1"/>
  <c r="I16" i="1"/>
  <c r="I17" i="1"/>
  <c r="G14" i="1"/>
  <c r="G15" i="1"/>
  <c r="G16" i="1"/>
  <c r="G17" i="1"/>
  <c r="N15" i="4"/>
  <c r="P15" i="4" s="1"/>
  <c r="N16" i="4"/>
  <c r="P16" i="4" s="1"/>
  <c r="N17" i="4"/>
  <c r="P17" i="4" s="1"/>
  <c r="N14" i="4"/>
  <c r="P14" i="4" s="1"/>
  <c r="M13" i="1"/>
  <c r="K13" i="1"/>
  <c r="I13" i="1"/>
  <c r="G13" i="1"/>
  <c r="E13" i="1"/>
  <c r="M12" i="1"/>
  <c r="K12" i="1"/>
  <c r="I12" i="1"/>
  <c r="G12" i="1"/>
  <c r="E12" i="1"/>
  <c r="M10" i="1"/>
  <c r="K10" i="1"/>
  <c r="I10" i="1"/>
  <c r="G10" i="1"/>
  <c r="E10" i="1"/>
  <c r="G13" i="4"/>
  <c r="E13" i="4"/>
  <c r="G12" i="4"/>
  <c r="E12" i="4"/>
  <c r="G10" i="4"/>
  <c r="E10" i="4"/>
  <c r="O13" i="1" l="1"/>
  <c r="N13" i="1"/>
  <c r="O12" i="1"/>
  <c r="N12" i="1"/>
  <c r="F12" i="3" s="1"/>
  <c r="O10" i="1"/>
  <c r="N10" i="1"/>
  <c r="F10" i="3" s="1"/>
  <c r="O13" i="4"/>
  <c r="N13" i="4"/>
  <c r="N12" i="4"/>
  <c r="O12" i="4"/>
  <c r="O10" i="4"/>
  <c r="N10" i="4"/>
  <c r="D10" i="3" s="1"/>
  <c r="H10" i="3" l="1"/>
  <c r="I10" i="3" s="1"/>
  <c r="P12" i="4"/>
  <c r="E12" i="3" s="1"/>
  <c r="P13" i="4"/>
  <c r="P13" i="1"/>
  <c r="P12" i="1"/>
  <c r="G12" i="3" s="1"/>
  <c r="P10" i="1"/>
  <c r="G10" i="3" s="1"/>
  <c r="H12" i="3"/>
  <c r="I12" i="3" s="1"/>
  <c r="P10" i="4"/>
  <c r="E10" i="3" s="1"/>
  <c r="J10" i="3" l="1"/>
  <c r="J12" i="3"/>
  <c r="C19" i="3"/>
  <c r="C20" i="3" l="1"/>
  <c r="C18" i="3"/>
</calcChain>
</file>

<file path=xl/sharedStrings.xml><?xml version="1.0" encoding="utf-8"?>
<sst xmlns="http://schemas.openxmlformats.org/spreadsheetml/2006/main" count="195" uniqueCount="63">
  <si>
    <t>A1</t>
  </si>
  <si>
    <t>A2</t>
  </si>
  <si>
    <t>A3</t>
  </si>
  <si>
    <t>A4</t>
  </si>
  <si>
    <t>B1</t>
  </si>
  <si>
    <t>B2</t>
  </si>
  <si>
    <t>C1</t>
  </si>
  <si>
    <t>C2</t>
  </si>
  <si>
    <t>D</t>
  </si>
  <si>
    <t>E</t>
  </si>
  <si>
    <t>TT</t>
  </si>
  <si>
    <t>Họ và tên</t>
  </si>
  <si>
    <t>Mã số E-office</t>
  </si>
  <si>
    <t>Điểm K</t>
  </si>
  <si>
    <t>Hệ số trừ bậc (C, D, E)</t>
  </si>
  <si>
    <t>Xếp loại HK2</t>
  </si>
  <si>
    <t>Ghi chú</t>
  </si>
  <si>
    <t>Xếp loại</t>
  </si>
  <si>
    <t>Điểm</t>
  </si>
  <si>
    <t>Họ tên</t>
  </si>
  <si>
    <t>Danh hiệu</t>
  </si>
  <si>
    <t>GHI CHÚ</t>
  </si>
  <si>
    <t>Học kỳ 1</t>
  </si>
  <si>
    <t>Học kỳ 2</t>
  </si>
  <si>
    <t>Cả năm</t>
  </si>
  <si>
    <t>Điểm X</t>
  </si>
  <si>
    <t>TRƯỜNG CAO ĐẲNG LÝ TỰ TRỌNG</t>
  </si>
  <si>
    <t>CỘNG HÒA XÃ HỘI CHỦ NGHĨA VIỆT NAM</t>
  </si>
  <si>
    <t>THÀNH PHỐ HỒ CHÍ MINH</t>
  </si>
  <si>
    <t>Độc lập - Tự do - Hạnh phúc</t>
  </si>
  <si>
    <t>TRƯỞNG ĐƠN VỊ</t>
  </si>
  <si>
    <t>Đạt LĐTT:</t>
  </si>
  <si>
    <t>Không đạt LĐTT:</t>
  </si>
  <si>
    <t>Xếp loại HK1</t>
  </si>
  <si>
    <t>I. Cán bộ quản lý (Trưởng, Phó đơn vị)</t>
  </si>
  <si>
    <t>II. Giảng viên/nhân viên</t>
  </si>
  <si>
    <t>DANH SÁCH XÉT THI ĐUA HỌC KÌ I NĂM HỌC 2025 - 2026</t>
  </si>
  <si>
    <t>Tháng 09/2025</t>
  </si>
  <si>
    <t>Tháng 10/2025</t>
  </si>
  <si>
    <t>Tháng 11/2025</t>
  </si>
  <si>
    <t>Tháng 12/2025</t>
  </si>
  <si>
    <t>Tháng 01/2026</t>
  </si>
  <si>
    <t>DANH SÁCH XÉT THI ĐUA HỌC KÌ II NĂM HỌC 2025 - 2026</t>
  </si>
  <si>
    <t>Tháng 02/2026</t>
  </si>
  <si>
    <t>Tháng 03/2026</t>
  </si>
  <si>
    <t>Tháng 04/2026</t>
  </si>
  <si>
    <t>Tháng 05/2026</t>
  </si>
  <si>
    <t>Tháng 06/2026</t>
  </si>
  <si>
    <t>Không xét LĐTT (Tuyển dụng dưới 6 tháng)</t>
  </si>
  <si>
    <t>DANH SÁCH XÉT THI ĐUA NĂM HỌC 2025 - 2026</t>
  </si>
  <si>
    <t>Lưu Thị Thúy</t>
  </si>
  <si>
    <t>Nguyễn Thị Thanh Hòa</t>
  </si>
  <si>
    <t>Trần Thị Ngọc Dung</t>
  </si>
  <si>
    <t>Lê Hồng Ngọc My</t>
  </si>
  <si>
    <t>Lê Thị Thu Thảo</t>
  </si>
  <si>
    <t>Nguyễn Mỹ Tiên</t>
  </si>
  <si>
    <t>Trịnh Hoàng Hiệp</t>
  </si>
  <si>
    <t xml:space="preserve">             Trịnh Hoàng Hiệp</t>
  </si>
  <si>
    <t>KHOA KINH TẾ</t>
  </si>
  <si>
    <t xml:space="preserve">             Trinh Hoàng Hiệp</t>
  </si>
  <si>
    <t>Thành phố Hồ Chí Minh, ngày 13 tháng 1 năm 2026</t>
  </si>
  <si>
    <t>Thành phố Hồ Chí Minh, ngày   13  tháng   7  năm 2026</t>
  </si>
  <si>
    <t>Thành phố Hồ Chí Minh, ngày  13 tháng 7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</si>
</sst>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4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name val="Times New Roman"/>
      <family val="1"/>
    </font>
    <font>
      <b/>
      <u/>
      <sz val="11"/>
      <name val="Times New Roman"/>
      <family val="1"/>
    </font>
    <font>
      <sz val="8"/>
      <name val="Calibri"/>
      <family val="2"/>
      <scheme val="minor"/>
    </font>
    <font>
      <b/>
      <u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1" xfId="0" quotePrefix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/>
    <xf numFmtId="0" fontId="6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10" fillId="0" borderId="0" xfId="0" applyFo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/>
    <xf numFmtId="0" fontId="9" fillId="0" borderId="0" xfId="0" applyFont="1"/>
    <xf numFmtId="0" fontId="1" fillId="0" borderId="0" xfId="0" applyFont="1" applyAlignment="1">
      <alignment horizontal="center"/>
    </xf>
    <xf numFmtId="0" fontId="15" fillId="0" borderId="0" xfId="0" applyFont="1"/>
    <xf numFmtId="0" fontId="4" fillId="0" borderId="0" xfId="0" applyFont="1"/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0" fillId="3" borderId="1" xfId="0" applyFill="1" applyBorder="1"/>
    <xf numFmtId="0" fontId="7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4" fillId="3" borderId="1" xfId="0" applyFont="1" applyFill="1" applyBorder="1" applyAlignment="1" applyProtection="1">
      <alignment vertical="center"/>
      <protection locked="0"/>
    </xf>
    <xf numFmtId="0" fontId="2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0" fillId="0" borderId="1" xfId="0" applyBorder="1"/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2"/>
  <sheetViews>
    <sheetView workbookViewId="0">
      <selection activeCell="H14" sqref="H14"/>
    </sheetView>
  </sheetViews>
  <sheetFormatPr defaultRowHeight="15" x14ac:dyDescent="0.25"/>
  <sheetData>
    <row r="2" spans="1:2" ht="18.75" x14ac:dyDescent="0.3">
      <c r="A2" s="3" t="s">
        <v>0</v>
      </c>
      <c r="B2" s="3">
        <v>10</v>
      </c>
    </row>
    <row r="3" spans="1:2" ht="18.75" x14ac:dyDescent="0.3">
      <c r="A3" s="3" t="s">
        <v>1</v>
      </c>
      <c r="B3" s="3">
        <v>9</v>
      </c>
    </row>
    <row r="4" spans="1:2" ht="18.75" x14ac:dyDescent="0.3">
      <c r="A4" s="3" t="s">
        <v>2</v>
      </c>
      <c r="B4" s="3">
        <v>8</v>
      </c>
    </row>
    <row r="5" spans="1:2" ht="18.75" x14ac:dyDescent="0.3">
      <c r="A5" s="3" t="s">
        <v>3</v>
      </c>
      <c r="B5" s="3">
        <v>7</v>
      </c>
    </row>
    <row r="6" spans="1:2" ht="18.75" x14ac:dyDescent="0.3">
      <c r="A6" s="4"/>
      <c r="B6" s="3"/>
    </row>
    <row r="7" spans="1:2" ht="18.75" x14ac:dyDescent="0.3">
      <c r="A7" s="3" t="s">
        <v>4</v>
      </c>
      <c r="B7" s="3">
        <v>6</v>
      </c>
    </row>
    <row r="8" spans="1:2" ht="18.75" x14ac:dyDescent="0.3">
      <c r="A8" s="3" t="s">
        <v>5</v>
      </c>
      <c r="B8" s="3">
        <v>5</v>
      </c>
    </row>
    <row r="9" spans="1:2" ht="18.75" x14ac:dyDescent="0.3">
      <c r="A9" s="3" t="s">
        <v>6</v>
      </c>
      <c r="B9" s="3">
        <v>4</v>
      </c>
    </row>
    <row r="10" spans="1:2" ht="18.75" x14ac:dyDescent="0.3">
      <c r="A10" s="3" t="s">
        <v>7</v>
      </c>
      <c r="B10" s="3">
        <v>3</v>
      </c>
    </row>
    <row r="11" spans="1:2" ht="18.75" x14ac:dyDescent="0.3">
      <c r="A11" s="3" t="s">
        <v>8</v>
      </c>
      <c r="B11" s="3">
        <v>1</v>
      </c>
    </row>
    <row r="12" spans="1:2" ht="18.75" x14ac:dyDescent="0.3">
      <c r="A12" s="3" t="s">
        <v>9</v>
      </c>
      <c r="B12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Q24"/>
  <sheetViews>
    <sheetView topLeftCell="A10" workbookViewId="0">
      <selection activeCell="I19" sqref="I19:Q19"/>
    </sheetView>
  </sheetViews>
  <sheetFormatPr defaultRowHeight="16.5" x14ac:dyDescent="0.25"/>
  <cols>
    <col min="1" max="1" width="5.140625" style="1" customWidth="1"/>
    <col min="2" max="2" width="20.7109375" style="1" customWidth="1"/>
    <col min="3" max="3" width="14.5703125" style="1" customWidth="1"/>
    <col min="4" max="4" width="9.140625" style="1"/>
    <col min="5" max="5" width="7.28515625" style="1" customWidth="1"/>
    <col min="6" max="6" width="9.140625" style="1"/>
    <col min="7" max="7" width="7.7109375" style="1" customWidth="1"/>
    <col min="8" max="8" width="9.140625" style="1"/>
    <col min="9" max="9" width="7.140625" style="1" customWidth="1"/>
    <col min="10" max="10" width="9.140625" style="1"/>
    <col min="11" max="11" width="7" style="1" customWidth="1"/>
    <col min="12" max="12" width="9.140625" style="1"/>
    <col min="13" max="13" width="7" style="1" customWidth="1"/>
    <col min="14" max="14" width="8.140625" style="1" customWidth="1"/>
    <col min="15" max="15" width="9.140625" style="1" hidden="1" customWidth="1"/>
    <col min="16" max="16" width="23.140625" style="1" customWidth="1"/>
    <col min="17" max="16384" width="9.140625" style="1"/>
  </cols>
  <sheetData>
    <row r="1" spans="1:17" s="9" customFormat="1" ht="15" x14ac:dyDescent="0.25">
      <c r="A1" s="45" t="s">
        <v>26</v>
      </c>
      <c r="B1" s="45"/>
      <c r="C1" s="45"/>
      <c r="D1" s="45"/>
      <c r="I1" s="46" t="s">
        <v>27</v>
      </c>
      <c r="J1" s="46"/>
      <c r="K1" s="46"/>
      <c r="L1" s="46"/>
      <c r="M1" s="46"/>
      <c r="N1" s="46"/>
      <c r="O1" s="46"/>
      <c r="P1" s="46"/>
      <c r="Q1" s="46"/>
    </row>
    <row r="2" spans="1:17" s="9" customFormat="1" ht="15" x14ac:dyDescent="0.25">
      <c r="A2" s="45" t="s">
        <v>28</v>
      </c>
      <c r="B2" s="45"/>
      <c r="C2" s="45"/>
      <c r="D2" s="45"/>
      <c r="I2" s="47" t="s">
        <v>29</v>
      </c>
      <c r="J2" s="46"/>
      <c r="K2" s="46"/>
      <c r="L2" s="46"/>
      <c r="M2" s="46"/>
      <c r="N2" s="46"/>
      <c r="O2" s="46"/>
      <c r="P2" s="46"/>
      <c r="Q2" s="46"/>
    </row>
    <row r="3" spans="1:17" s="9" customFormat="1" ht="15" x14ac:dyDescent="0.25">
      <c r="A3" s="47" t="s">
        <v>58</v>
      </c>
      <c r="B3" s="46"/>
      <c r="C3" s="46"/>
      <c r="D3" s="46"/>
    </row>
    <row r="4" spans="1:17" s="9" customFormat="1" ht="15" x14ac:dyDescent="0.25">
      <c r="A4" s="10"/>
      <c r="B4" s="10"/>
      <c r="C4" s="11"/>
    </row>
    <row r="5" spans="1:17" s="9" customFormat="1" ht="27.75" customHeight="1" x14ac:dyDescent="0.25">
      <c r="A5" s="44" t="s">
        <v>36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7" spans="1:17" ht="27" customHeight="1" x14ac:dyDescent="0.25">
      <c r="A7" s="40" t="s">
        <v>10</v>
      </c>
      <c r="B7" s="40" t="s">
        <v>11</v>
      </c>
      <c r="C7" s="40" t="s">
        <v>12</v>
      </c>
      <c r="D7" s="42" t="s">
        <v>37</v>
      </c>
      <c r="E7" s="42"/>
      <c r="F7" s="42" t="s">
        <v>38</v>
      </c>
      <c r="G7" s="42"/>
      <c r="H7" s="42" t="s">
        <v>39</v>
      </c>
      <c r="I7" s="42"/>
      <c r="J7" s="42" t="s">
        <v>40</v>
      </c>
      <c r="K7" s="42"/>
      <c r="L7" s="42" t="s">
        <v>41</v>
      </c>
      <c r="M7" s="42"/>
      <c r="N7" s="39" t="s">
        <v>13</v>
      </c>
      <c r="O7" s="39" t="s">
        <v>14</v>
      </c>
      <c r="P7" s="39" t="s">
        <v>33</v>
      </c>
      <c r="Q7" s="40" t="s">
        <v>16</v>
      </c>
    </row>
    <row r="8" spans="1:17" ht="30.75" customHeight="1" x14ac:dyDescent="0.25">
      <c r="A8" s="40"/>
      <c r="B8" s="40"/>
      <c r="C8" s="40"/>
      <c r="D8" s="5" t="s">
        <v>17</v>
      </c>
      <c r="E8" s="5" t="s">
        <v>18</v>
      </c>
      <c r="F8" s="5" t="s">
        <v>17</v>
      </c>
      <c r="G8" s="5" t="s">
        <v>18</v>
      </c>
      <c r="H8" s="5" t="s">
        <v>17</v>
      </c>
      <c r="I8" s="5" t="s">
        <v>18</v>
      </c>
      <c r="J8" s="5" t="s">
        <v>17</v>
      </c>
      <c r="K8" s="5" t="s">
        <v>18</v>
      </c>
      <c r="L8" s="5" t="s">
        <v>17</v>
      </c>
      <c r="M8" s="5" t="s">
        <v>18</v>
      </c>
      <c r="N8" s="39"/>
      <c r="O8" s="39"/>
      <c r="P8" s="39"/>
      <c r="Q8" s="40"/>
    </row>
    <row r="9" spans="1:17" ht="30.75" customHeight="1" x14ac:dyDescent="0.25">
      <c r="A9" s="27"/>
      <c r="B9" s="30" t="s">
        <v>34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</row>
    <row r="10" spans="1:17" ht="35.25" customHeight="1" x14ac:dyDescent="0.25">
      <c r="A10" s="2">
        <v>1</v>
      </c>
      <c r="B10" s="31" t="s">
        <v>56</v>
      </c>
      <c r="C10" s="35">
        <v>1025007</v>
      </c>
      <c r="D10" s="7" t="s">
        <v>1</v>
      </c>
      <c r="E10" s="7">
        <f>VLOOKUP(D10,Diem!$A$2:$B$12,2,0)</f>
        <v>9</v>
      </c>
      <c r="F10" s="7" t="s">
        <v>1</v>
      </c>
      <c r="G10" s="7">
        <f>VLOOKUP(F10,Diem!$A$2:$B$12,2,0)</f>
        <v>9</v>
      </c>
      <c r="H10" s="7" t="s">
        <v>0</v>
      </c>
      <c r="I10" s="7">
        <v>10</v>
      </c>
      <c r="J10" s="7" t="s">
        <v>1</v>
      </c>
      <c r="K10" s="7">
        <v>9</v>
      </c>
      <c r="L10" s="7" t="s">
        <v>1</v>
      </c>
      <c r="M10" s="7">
        <v>9</v>
      </c>
      <c r="N10" s="7">
        <f>ROUND(AVERAGE(E10,G10,I10,K10,M10),2)</f>
        <v>9.1999999999999993</v>
      </c>
      <c r="O10" s="7">
        <f>COUNTIF(D10:K10,"C*")*1+COUNTIF(D10:K10,"D")*2+COUNTIF(D10:K10,"E")*3</f>
        <v>0</v>
      </c>
      <c r="P10" s="21" t="str">
        <f>IF(O10&gt;=3,"Không hoàn thành nhiệm vụ",IF(AND($N10&gt;=8,$N10&lt;=10,O10=0),"Hoàn thành xuất sắc nhiệm vụ",IF(AND($N10&gt;=8,$N10&lt;=10,O10=1),"Hoàn thành tốt nhiệm vụ",IF(AND($N10&gt;=8,$N10&lt;=10,O10=2),"Hoàn thành nhiệm vụ",IF(AND($N10&gt;6,$N10&lt;8,O10&lt;=1),"Hoàn thành tốt nhiệm vụ",IF(AND($N10&gt;6,$N10&lt;8,O10=2),"Hoàn thành nhiệm vụ",IF(AND($N10&gt;=5,$N10&lt;=6,O10&lt;=2),"Hoàn thành nhiệm vụ",IF(AND($N10&lt;5,O10&gt;3),"Không hoàn thành nhiệm vụ",""))))))))</f>
        <v>Hoàn thành xuất sắc nhiệm vụ</v>
      </c>
      <c r="Q10" s="8"/>
    </row>
    <row r="11" spans="1:17" ht="30" customHeight="1" x14ac:dyDescent="0.25">
      <c r="A11" s="23"/>
      <c r="B11" s="30" t="s">
        <v>35</v>
      </c>
      <c r="C11" s="33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9"/>
    </row>
    <row r="12" spans="1:17" ht="30.75" customHeight="1" x14ac:dyDescent="0.25">
      <c r="A12" s="2">
        <v>1</v>
      </c>
      <c r="B12" s="31" t="s">
        <v>50</v>
      </c>
      <c r="C12" s="7">
        <v>1025002</v>
      </c>
      <c r="D12" s="7" t="s">
        <v>1</v>
      </c>
      <c r="E12" s="7">
        <f>VLOOKUP(D12,Diem!$A$2:$B$12,2,0)</f>
        <v>9</v>
      </c>
      <c r="F12" s="7" t="s">
        <v>1</v>
      </c>
      <c r="G12" s="7">
        <f>VLOOKUP(F12,Diem!$A$2:$B$12,2,0)</f>
        <v>9</v>
      </c>
      <c r="H12" s="7" t="s">
        <v>3</v>
      </c>
      <c r="I12" s="7">
        <v>7</v>
      </c>
      <c r="J12" s="7" t="s">
        <v>1</v>
      </c>
      <c r="K12" s="7">
        <v>9</v>
      </c>
      <c r="L12" s="7" t="s">
        <v>1</v>
      </c>
      <c r="M12" s="7">
        <v>9</v>
      </c>
      <c r="N12" s="7">
        <f>ROUND(AVERAGE(E12,G12,I12,K12,M12),2)</f>
        <v>8.6</v>
      </c>
      <c r="O12" s="7">
        <f>COUNTIF(D12:K12,"C*")*1+COUNTIF(D12:K12,"D")*2+COUNTIF(D12:K12,"E")*3</f>
        <v>0</v>
      </c>
      <c r="P12" s="21" t="str">
        <f>IF(O12&gt;=3,"Không hoàn thành nhiệm vụ",IF(AND($N12&gt;=8,$N12&lt;=10,O12=0),"Hoàn thành xuất sắc nhiệm vụ",IF(AND($N12&gt;=8,$N12&lt;=10,O12=1),"Hoàn thành tốt nhiệm vụ",IF(AND($N12&gt;=8,$N12&lt;=10,O12=2),"Hoàn thành nhiệm vụ",IF(AND($N12&gt;6,$N12&lt;8,O12&lt;=1),"Hoàn thành tốt nhiệm vụ",IF(AND($N12&gt;6,$N12&lt;8,O12=2),"Hoàn thành nhiệm vụ",IF(AND($N12&gt;=5,$N12&lt;=6,O12&lt;=2),"Hoàn thành nhiệm vụ",IF(AND($N12&lt;5,O12&gt;3),"Không hoàn thành nhiệm vụ",""))))))))</f>
        <v>Hoàn thành xuất sắc nhiệm vụ</v>
      </c>
      <c r="Q12" s="8"/>
    </row>
    <row r="13" spans="1:17" ht="36.75" customHeight="1" x14ac:dyDescent="0.25">
      <c r="A13" s="2">
        <v>2</v>
      </c>
      <c r="B13" s="31" t="s">
        <v>51</v>
      </c>
      <c r="C13" s="32">
        <v>1009027</v>
      </c>
      <c r="D13" s="7" t="s">
        <v>0</v>
      </c>
      <c r="E13" s="7">
        <f>VLOOKUP(D13,Diem!$A$2:$B$12,2,0)</f>
        <v>10</v>
      </c>
      <c r="F13" s="7" t="s">
        <v>1</v>
      </c>
      <c r="G13" s="7">
        <f>VLOOKUP(F13,Diem!$A$2:$B$12,2,0)</f>
        <v>9</v>
      </c>
      <c r="H13" s="7" t="s">
        <v>1</v>
      </c>
      <c r="I13" s="7">
        <v>9</v>
      </c>
      <c r="J13" s="7" t="s">
        <v>1</v>
      </c>
      <c r="K13" s="7">
        <v>9</v>
      </c>
      <c r="L13" s="7" t="s">
        <v>1</v>
      </c>
      <c r="M13" s="7">
        <v>9</v>
      </c>
      <c r="N13" s="7">
        <f>ROUND(AVERAGE(E13,G13,I13,K13,M13),2)</f>
        <v>9.1999999999999993</v>
      </c>
      <c r="O13" s="7">
        <f>COUNTIF(D13:K13,"C*")*1+COUNTIF(D13:K13,"D")*2+COUNTIF(D13:K13,"E")*3</f>
        <v>0</v>
      </c>
      <c r="P13" s="21" t="str">
        <f>IF(O13&gt;=3,"Không hoàn thành nhiệm vụ",IF(AND($N13&gt;=8,$N13&lt;=10,O13=0),"Hoàn thành xuất sắc nhiệm vụ",IF(AND($N13&gt;=8,$N13&lt;=10,O13=1),"Hoàn thành tốt nhiệm vụ",IF(AND($N13&gt;=8,$N13&lt;=10,O13=2),"Hoàn thành nhiệm vụ",IF(AND($N13&gt;6,$N13&lt;8,O13&lt;=1),"Hoàn thành tốt nhiệm vụ",IF(AND($N13&gt;6,$N13&lt;8,O13=2),"Hoàn thành nhiệm vụ",IF(AND($N13&gt;=5,$N13&lt;=6,O13&lt;=2),"Hoàn thành nhiệm vụ",IF(AND($N13&lt;5,O13&gt;3),"Không hoàn thành nhiệm vụ",""))))))))</f>
        <v>Hoàn thành xuất sắc nhiệm vụ</v>
      </c>
      <c r="Q13" s="8"/>
    </row>
    <row r="14" spans="1:17" ht="36.75" customHeight="1" x14ac:dyDescent="0.25">
      <c r="A14" s="2">
        <v>3</v>
      </c>
      <c r="B14" s="31" t="s">
        <v>52</v>
      </c>
      <c r="C14" s="7">
        <v>1025016</v>
      </c>
      <c r="D14" s="7" t="s">
        <v>3</v>
      </c>
      <c r="E14" s="7">
        <v>7</v>
      </c>
      <c r="F14" s="7" t="s">
        <v>2</v>
      </c>
      <c r="G14" s="7">
        <v>8</v>
      </c>
      <c r="H14" s="7" t="s">
        <v>2</v>
      </c>
      <c r="I14" s="7">
        <v>8</v>
      </c>
      <c r="J14" s="7" t="s">
        <v>2</v>
      </c>
      <c r="K14" s="7">
        <v>8</v>
      </c>
      <c r="L14" s="7" t="s">
        <v>1</v>
      </c>
      <c r="M14" s="7">
        <v>9</v>
      </c>
      <c r="N14" s="7">
        <f>ROUND(AVERAGE(E14,G14,I14,K14,M14),2)</f>
        <v>8</v>
      </c>
      <c r="O14" s="7"/>
      <c r="P14" s="21" t="str">
        <f t="shared" ref="P14:P17" si="0">IF(O14&gt;=3,"Không hoàn thành nhiệm vụ",IF(AND($N14&gt;=8,$N14&lt;=10,O14=0),"Hoàn thành xuất sắc nhiệm vụ",IF(AND($N14&gt;=8,$N14&lt;=10,O14=1),"Hoàn thành tốt nhiệm vụ",IF(AND($N14&gt;=8,$N14&lt;=10,O14=2),"Hoàn thành nhiệm vụ",IF(AND($N14&gt;6,$N14&lt;8,O14&lt;=1),"Hoàn thành tốt nhiệm vụ",IF(AND($N14&gt;6,$N14&lt;8,O14=2),"Hoàn thành nhiệm vụ",IF(AND($N14&gt;=5,$N14&lt;=6,O14&lt;=2),"Hoàn thành nhiệm vụ",IF(AND($N14&lt;5,O14&gt;3),"Không hoàn thành nhiệm vụ",""))))))))</f>
        <v>Hoàn thành xuất sắc nhiệm vụ</v>
      </c>
      <c r="Q14" s="8"/>
    </row>
    <row r="15" spans="1:17" ht="36.75" customHeight="1" x14ac:dyDescent="0.25">
      <c r="A15" s="2">
        <v>4</v>
      </c>
      <c r="B15" s="31" t="s">
        <v>53</v>
      </c>
      <c r="C15" s="7">
        <v>1015053</v>
      </c>
      <c r="D15" s="7" t="s">
        <v>2</v>
      </c>
      <c r="E15" s="7">
        <v>8</v>
      </c>
      <c r="F15" s="7" t="s">
        <v>2</v>
      </c>
      <c r="G15" s="7">
        <v>8</v>
      </c>
      <c r="H15" s="7" t="s">
        <v>1</v>
      </c>
      <c r="I15" s="7">
        <v>9</v>
      </c>
      <c r="J15" s="7" t="s">
        <v>2</v>
      </c>
      <c r="K15" s="7">
        <v>8</v>
      </c>
      <c r="L15" s="7" t="s">
        <v>2</v>
      </c>
      <c r="M15" s="7">
        <v>8</v>
      </c>
      <c r="N15" s="7">
        <f t="shared" ref="N15:N17" si="1">ROUND(AVERAGE(E15,G15,I15,K15,M15),2)</f>
        <v>8.1999999999999993</v>
      </c>
      <c r="O15" s="7"/>
      <c r="P15" s="21" t="str">
        <f t="shared" si="0"/>
        <v>Hoàn thành xuất sắc nhiệm vụ</v>
      </c>
      <c r="Q15" s="8"/>
    </row>
    <row r="16" spans="1:17" ht="36.75" customHeight="1" x14ac:dyDescent="0.25">
      <c r="A16" s="2">
        <v>5</v>
      </c>
      <c r="B16" s="31" t="s">
        <v>54</v>
      </c>
      <c r="C16" s="32">
        <v>1025008</v>
      </c>
      <c r="D16" s="7" t="s">
        <v>1</v>
      </c>
      <c r="E16" s="7">
        <v>9</v>
      </c>
      <c r="F16" s="7" t="s">
        <v>2</v>
      </c>
      <c r="G16" s="7">
        <v>8</v>
      </c>
      <c r="H16" s="7" t="s">
        <v>1</v>
      </c>
      <c r="I16" s="7">
        <v>9</v>
      </c>
      <c r="J16" s="7" t="s">
        <v>2</v>
      </c>
      <c r="K16" s="7">
        <v>8</v>
      </c>
      <c r="L16" s="7" t="s">
        <v>2</v>
      </c>
      <c r="M16" s="7">
        <v>8</v>
      </c>
      <c r="N16" s="7">
        <f t="shared" si="1"/>
        <v>8.4</v>
      </c>
      <c r="O16" s="7"/>
      <c r="P16" s="21" t="str">
        <f t="shared" si="0"/>
        <v>Hoàn thành xuất sắc nhiệm vụ</v>
      </c>
      <c r="Q16" s="8"/>
    </row>
    <row r="17" spans="1:17" ht="30" customHeight="1" x14ac:dyDescent="0.25">
      <c r="A17" s="2">
        <v>6</v>
      </c>
      <c r="B17" s="31" t="s">
        <v>55</v>
      </c>
      <c r="C17" s="7">
        <v>1025015</v>
      </c>
      <c r="D17" s="7" t="s">
        <v>2</v>
      </c>
      <c r="E17" s="7">
        <v>8</v>
      </c>
      <c r="F17" s="7" t="s">
        <v>2</v>
      </c>
      <c r="G17" s="7">
        <v>8</v>
      </c>
      <c r="H17" s="7" t="s">
        <v>2</v>
      </c>
      <c r="I17" s="7">
        <v>8</v>
      </c>
      <c r="J17" s="7" t="s">
        <v>2</v>
      </c>
      <c r="K17" s="7">
        <v>8</v>
      </c>
      <c r="L17" s="7" t="s">
        <v>2</v>
      </c>
      <c r="M17" s="7">
        <v>8</v>
      </c>
      <c r="N17" s="7">
        <f t="shared" si="1"/>
        <v>8</v>
      </c>
      <c r="O17" s="7"/>
      <c r="P17" s="21" t="str">
        <f t="shared" si="0"/>
        <v>Hoàn thành xuất sắc nhiệm vụ</v>
      </c>
      <c r="Q17" s="8"/>
    </row>
    <row r="19" spans="1:17" x14ac:dyDescent="0.25">
      <c r="I19" s="41" t="s">
        <v>60</v>
      </c>
      <c r="J19" s="41"/>
      <c r="K19" s="41"/>
      <c r="L19" s="41"/>
      <c r="M19" s="41"/>
      <c r="N19" s="41"/>
      <c r="O19" s="41"/>
      <c r="P19" s="41"/>
      <c r="Q19" s="41"/>
    </row>
    <row r="20" spans="1:17" x14ac:dyDescent="0.25">
      <c r="I20" s="48" t="s">
        <v>30</v>
      </c>
      <c r="J20" s="48"/>
      <c r="K20" s="48"/>
      <c r="L20" s="48"/>
      <c r="M20" s="48"/>
      <c r="N20" s="48"/>
      <c r="O20" s="48"/>
      <c r="P20" s="48"/>
      <c r="Q20" s="48"/>
    </row>
    <row r="24" spans="1:17" x14ac:dyDescent="0.25">
      <c r="L24" s="43" t="s">
        <v>57</v>
      </c>
      <c r="M24" s="43"/>
      <c r="N24" s="43"/>
      <c r="O24" s="43"/>
      <c r="P24" s="43"/>
    </row>
  </sheetData>
  <mergeCells count="21">
    <mergeCell ref="L24:P24"/>
    <mergeCell ref="A5:Q5"/>
    <mergeCell ref="A1:D1"/>
    <mergeCell ref="I1:Q1"/>
    <mergeCell ref="A2:D2"/>
    <mergeCell ref="I2:Q2"/>
    <mergeCell ref="A3:D3"/>
    <mergeCell ref="A7:A8"/>
    <mergeCell ref="B7:B8"/>
    <mergeCell ref="C7:C8"/>
    <mergeCell ref="D7:E7"/>
    <mergeCell ref="F7:G7"/>
    <mergeCell ref="I20:Q20"/>
    <mergeCell ref="L7:M7"/>
    <mergeCell ref="J7:K7"/>
    <mergeCell ref="N7:N8"/>
    <mergeCell ref="O7:O8"/>
    <mergeCell ref="P7:P8"/>
    <mergeCell ref="Q7:Q8"/>
    <mergeCell ref="I19:Q19"/>
    <mergeCell ref="H7:I7"/>
  </mergeCells>
  <pageMargins left="0.38" right="0.16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Q25"/>
  <sheetViews>
    <sheetView topLeftCell="A16" workbookViewId="0">
      <selection activeCell="P22" sqref="P22"/>
    </sheetView>
  </sheetViews>
  <sheetFormatPr defaultRowHeight="16.5" x14ac:dyDescent="0.25"/>
  <cols>
    <col min="1" max="1" width="5.140625" style="1" customWidth="1"/>
    <col min="2" max="2" width="19.7109375" style="1" customWidth="1"/>
    <col min="3" max="3" width="14.5703125" style="1" customWidth="1"/>
    <col min="4" max="4" width="9.140625" style="1"/>
    <col min="5" max="5" width="7.28515625" style="1" customWidth="1"/>
    <col min="6" max="6" width="9.140625" style="1"/>
    <col min="7" max="7" width="7.7109375" style="1" customWidth="1"/>
    <col min="8" max="8" width="9.140625" style="1"/>
    <col min="9" max="9" width="7.140625" style="1" customWidth="1"/>
    <col min="10" max="10" width="9.140625" style="1"/>
    <col min="11" max="11" width="7" style="1" customWidth="1"/>
    <col min="12" max="12" width="9.140625" style="1"/>
    <col min="13" max="13" width="7" style="1" customWidth="1"/>
    <col min="14" max="14" width="8.140625" style="1" customWidth="1"/>
    <col min="15" max="15" width="9.140625" style="1" hidden="1" customWidth="1"/>
    <col min="16" max="16" width="23.140625" style="1" customWidth="1"/>
    <col min="17" max="16384" width="9.140625" style="1"/>
  </cols>
  <sheetData>
    <row r="1" spans="1:17" s="9" customFormat="1" ht="15" x14ac:dyDescent="0.25">
      <c r="A1" s="45" t="s">
        <v>26</v>
      </c>
      <c r="B1" s="45"/>
      <c r="C1" s="45"/>
      <c r="D1" s="45"/>
      <c r="I1" s="46" t="s">
        <v>27</v>
      </c>
      <c r="J1" s="46"/>
      <c r="K1" s="46"/>
      <c r="L1" s="46"/>
      <c r="M1" s="46"/>
      <c r="N1" s="46"/>
      <c r="O1" s="46"/>
      <c r="P1" s="46"/>
      <c r="Q1" s="46"/>
    </row>
    <row r="2" spans="1:17" s="9" customFormat="1" ht="15" x14ac:dyDescent="0.25">
      <c r="A2" s="45" t="s">
        <v>28</v>
      </c>
      <c r="B2" s="45"/>
      <c r="C2" s="45"/>
      <c r="D2" s="45"/>
      <c r="I2" s="47" t="s">
        <v>29</v>
      </c>
      <c r="J2" s="46"/>
      <c r="K2" s="46"/>
      <c r="L2" s="46"/>
      <c r="M2" s="46"/>
      <c r="N2" s="46"/>
      <c r="O2" s="46"/>
      <c r="P2" s="46"/>
      <c r="Q2" s="46"/>
    </row>
    <row r="3" spans="1:17" s="9" customFormat="1" ht="15" x14ac:dyDescent="0.25">
      <c r="A3" s="47" t="s">
        <v>58</v>
      </c>
      <c r="B3" s="46"/>
      <c r="C3" s="46"/>
      <c r="D3" s="46"/>
    </row>
    <row r="4" spans="1:17" s="9" customFormat="1" ht="15" x14ac:dyDescent="0.25">
      <c r="A4" s="10"/>
      <c r="B4" s="10"/>
      <c r="C4" s="11"/>
    </row>
    <row r="5" spans="1:17" s="9" customFormat="1" ht="27.75" customHeight="1" x14ac:dyDescent="0.25">
      <c r="A5" s="44" t="s">
        <v>42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7" spans="1:17" ht="27" customHeight="1" x14ac:dyDescent="0.25">
      <c r="A7" s="40" t="s">
        <v>10</v>
      </c>
      <c r="B7" s="40" t="s">
        <v>11</v>
      </c>
      <c r="C7" s="40" t="s">
        <v>12</v>
      </c>
      <c r="D7" s="42" t="s">
        <v>43</v>
      </c>
      <c r="E7" s="42"/>
      <c r="F7" s="42" t="s">
        <v>44</v>
      </c>
      <c r="G7" s="42"/>
      <c r="H7" s="42" t="s">
        <v>45</v>
      </c>
      <c r="I7" s="42"/>
      <c r="J7" s="42" t="s">
        <v>46</v>
      </c>
      <c r="K7" s="42"/>
      <c r="L7" s="42" t="s">
        <v>47</v>
      </c>
      <c r="M7" s="42"/>
      <c r="N7" s="39" t="s">
        <v>13</v>
      </c>
      <c r="O7" s="39" t="s">
        <v>14</v>
      </c>
      <c r="P7" s="39" t="s">
        <v>15</v>
      </c>
      <c r="Q7" s="40" t="s">
        <v>16</v>
      </c>
    </row>
    <row r="8" spans="1:17" ht="30.75" customHeight="1" x14ac:dyDescent="0.25">
      <c r="A8" s="40"/>
      <c r="B8" s="40"/>
      <c r="C8" s="40"/>
      <c r="D8" s="5" t="s">
        <v>17</v>
      </c>
      <c r="E8" s="5" t="s">
        <v>18</v>
      </c>
      <c r="F8" s="5" t="s">
        <v>17</v>
      </c>
      <c r="G8" s="5" t="s">
        <v>18</v>
      </c>
      <c r="H8" s="5" t="s">
        <v>17</v>
      </c>
      <c r="I8" s="5" t="s">
        <v>18</v>
      </c>
      <c r="J8" s="5" t="s">
        <v>17</v>
      </c>
      <c r="K8" s="5" t="s">
        <v>18</v>
      </c>
      <c r="L8" s="5" t="s">
        <v>17</v>
      </c>
      <c r="M8" s="5" t="s">
        <v>18</v>
      </c>
      <c r="N8" s="39"/>
      <c r="O8" s="39"/>
      <c r="P8" s="39"/>
      <c r="Q8" s="40"/>
    </row>
    <row r="9" spans="1:17" ht="18.75" customHeight="1" x14ac:dyDescent="0.25">
      <c r="A9" s="27"/>
      <c r="B9" s="30" t="s">
        <v>34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</row>
    <row r="10" spans="1:17" ht="33" customHeight="1" x14ac:dyDescent="0.25">
      <c r="A10" s="2">
        <v>1</v>
      </c>
      <c r="B10" s="31" t="s">
        <v>56</v>
      </c>
      <c r="C10" s="35">
        <v>1025007</v>
      </c>
      <c r="D10" s="7" t="s">
        <v>1</v>
      </c>
      <c r="E10" s="7">
        <f>VLOOKUP(D10,Diem!$A$2:$B$12,2,0)</f>
        <v>9</v>
      </c>
      <c r="F10" s="7" t="s">
        <v>0</v>
      </c>
      <c r="G10" s="7">
        <f>VLOOKUP(F10,Diem!$A$2:$B$12,2,0)</f>
        <v>10</v>
      </c>
      <c r="H10" s="7" t="s">
        <v>1</v>
      </c>
      <c r="I10" s="7">
        <f>VLOOKUP(H10,Diem!$A$2:$B$12,2,0)</f>
        <v>9</v>
      </c>
      <c r="J10" s="7" t="s">
        <v>1</v>
      </c>
      <c r="K10" s="7">
        <f>VLOOKUP(J10,Diem!$A$2:$B$12,2,0)</f>
        <v>9</v>
      </c>
      <c r="L10" s="7" t="s">
        <v>1</v>
      </c>
      <c r="M10" s="7">
        <f>VLOOKUP(L10,Diem!$A$2:$B$12,2,0)</f>
        <v>9</v>
      </c>
      <c r="N10" s="7">
        <f>ROUND(AVERAGE(E10,G10,I10,K10,M10),2)</f>
        <v>9.1999999999999993</v>
      </c>
      <c r="O10" s="7">
        <f>COUNTIF(D10:M10,"C*")*1+COUNTIF(D10:M10,"D")*2+COUNTIF(D10:M10,"E")*3</f>
        <v>0</v>
      </c>
      <c r="P10" s="21" t="str">
        <f>IF(O10&gt;=3,"Không hoàn thành nhiệm vụ",IF(AND($N10&gt;=8,$N10&lt;=10,O10=0),"Hoàn thành xuất sắc nhiệm vụ",IF(AND($N10&gt;=8,$N10&lt;=10,O10=1),"Hoàn thành tốt nhiệm vụ",IF(AND($N10&gt;=8,$N10&lt;=10,O10=2),"Hoàn thành nhiệm vụ",IF(AND($N10&gt;6,$N10&lt;8,O10&lt;=1),"Hoàn thành tốt nhiệm vụ",IF(AND($N10&gt;6,$N10&lt;8,O10=2),"Hoàn thành nhiệm vụ",IF(AND($N10&gt;=5,$N10&lt;=6,O10&lt;=2),"Hoàn thành nhiệm vụ",IF(AND($N10&lt;5,O10&gt;3),"Không hoàn thành nhiệm vụ",""))))))))</f>
        <v>Hoàn thành xuất sắc nhiệm vụ</v>
      </c>
      <c r="Q10" s="8"/>
    </row>
    <row r="11" spans="1:17" ht="27" customHeight="1" x14ac:dyDescent="0.25">
      <c r="A11" s="23"/>
      <c r="B11" s="30" t="s">
        <v>35</v>
      </c>
      <c r="C11" s="27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9"/>
    </row>
    <row r="12" spans="1:17" ht="44.25" customHeight="1" x14ac:dyDescent="0.25">
      <c r="A12" s="2">
        <v>1</v>
      </c>
      <c r="B12" s="31" t="s">
        <v>50</v>
      </c>
      <c r="C12" s="7">
        <v>1025002</v>
      </c>
      <c r="D12" s="7" t="s">
        <v>1</v>
      </c>
      <c r="E12" s="7">
        <f>VLOOKUP(D12,Diem!$A$2:$B$12,2,0)</f>
        <v>9</v>
      </c>
      <c r="F12" s="7" t="s">
        <v>1</v>
      </c>
      <c r="G12" s="7">
        <f>VLOOKUP(F12,Diem!$A$2:$B$12,2,0)</f>
        <v>9</v>
      </c>
      <c r="H12" s="7" t="s">
        <v>0</v>
      </c>
      <c r="I12" s="7">
        <f>VLOOKUP(H12,Diem!$A$2:$B$12,2,0)</f>
        <v>10</v>
      </c>
      <c r="J12" s="7" t="s">
        <v>1</v>
      </c>
      <c r="K12" s="7">
        <f>VLOOKUP(J12,Diem!$A$2:$B$12,2,0)</f>
        <v>9</v>
      </c>
      <c r="L12" s="7" t="s">
        <v>0</v>
      </c>
      <c r="M12" s="7">
        <f>VLOOKUP(L12,Diem!$A$2:$B$12,2,0)</f>
        <v>10</v>
      </c>
      <c r="N12" s="7">
        <f>ROUND(AVERAGE(E12,G12,I12,K12,M12),2)</f>
        <v>9.4</v>
      </c>
      <c r="O12" s="7">
        <f>COUNTIF(D12:M12,"C*")*1+COUNTIF(D12:M12,"D")*2+COUNTIF(D12:M12,"E")*3</f>
        <v>0</v>
      </c>
      <c r="P12" s="21" t="str">
        <f>IF(O12&gt;=3,"Không hoàn thành nhiệm vụ",IF(AND($N12&gt;=8,$N12&lt;=10,O12=0),"Hoàn thành xuất sắc nhiệm vụ",IF(AND($N12&gt;=8,$N12&lt;=10,O12=1),"Hoàn thành tốt nhiệm vụ",IF(AND($N12&gt;=8,$N12&lt;=10,O12=2),"Hoàn thành nhiệm vụ",IF(AND($N12&gt;6,$N12&lt;8,O12&lt;=1),"Hoàn thành tốt nhiệm vụ",IF(AND($N12&gt;6,$N12&lt;8,O12=2),"Hoàn thành nhiệm vụ",IF(AND($N12&gt;=5,$N12&lt;=6,O12&lt;=2),"Hoàn thành nhiệm vụ",IF(AND($N12&lt;5,O12&gt;3),"Không hoàn thành nhiệm vụ",""))))))))</f>
        <v>Hoàn thành xuất sắc nhiệm vụ</v>
      </c>
      <c r="Q12" s="8"/>
    </row>
    <row r="13" spans="1:17" ht="30" customHeight="1" x14ac:dyDescent="0.25">
      <c r="A13" s="2">
        <v>2</v>
      </c>
      <c r="B13" s="31" t="s">
        <v>51</v>
      </c>
      <c r="C13" s="32">
        <v>1009027</v>
      </c>
      <c r="D13" s="7" t="s">
        <v>1</v>
      </c>
      <c r="E13" s="7">
        <f>VLOOKUP(D13,Diem!$A$2:$B$12,2,0)</f>
        <v>9</v>
      </c>
      <c r="F13" s="7" t="s">
        <v>1</v>
      </c>
      <c r="G13" s="7">
        <f>VLOOKUP(F13,Diem!$A$2:$B$12,2,0)</f>
        <v>9</v>
      </c>
      <c r="H13" s="7" t="s">
        <v>1</v>
      </c>
      <c r="I13" s="7">
        <f>VLOOKUP(H13,Diem!$A$2:$B$12,2,0)</f>
        <v>9</v>
      </c>
      <c r="J13" s="7" t="s">
        <v>1</v>
      </c>
      <c r="K13" s="7">
        <f>VLOOKUP(J13,Diem!$A$2:$B$12,2,0)</f>
        <v>9</v>
      </c>
      <c r="L13" s="7" t="s">
        <v>1</v>
      </c>
      <c r="M13" s="7">
        <f>VLOOKUP(L13,Diem!$A$2:$B$12,2,0)</f>
        <v>9</v>
      </c>
      <c r="N13" s="7">
        <f>ROUND(AVERAGE(E13,G13,I13,K13,M13),2)</f>
        <v>9</v>
      </c>
      <c r="O13" s="7">
        <f>COUNTIF(D13:M13,"C*")*1+COUNTIF(D13:M13,"D")*2+COUNTIF(D13:M13,"E")*3</f>
        <v>0</v>
      </c>
      <c r="P13" s="21" t="str">
        <f>IF(O13&gt;=3,"Không hoàn thành nhiệm vụ",IF(AND($N13&gt;=8,$N13&lt;=10,O13=0),"Hoàn thành xuất sắc nhiệm vụ",IF(AND($N13&gt;=8,$N13&lt;=10,O13=1),"Hoàn thành tốt nhiệm vụ",IF(AND($N13&gt;=8,$N13&lt;=10,O13=2),"Hoàn thành nhiệm vụ",IF(AND($N13&gt;6,$N13&lt;8,O13&lt;=1),"Hoàn thành tốt nhiệm vụ",IF(AND($N13&gt;6,$N13&lt;8,O13=2),"Hoàn thành nhiệm vụ",IF(AND($N13&gt;=5,$N13&lt;=6,O13&lt;=2),"Hoàn thành nhiệm vụ",IF(AND($N13&lt;5,O13&gt;3),"Không hoàn thành nhiệm vụ",""))))))))</f>
        <v>Hoàn thành xuất sắc nhiệm vụ</v>
      </c>
      <c r="Q13" s="8"/>
    </row>
    <row r="14" spans="1:17" ht="30" customHeight="1" x14ac:dyDescent="0.25">
      <c r="A14" s="2">
        <v>3</v>
      </c>
      <c r="B14" s="31" t="s">
        <v>52</v>
      </c>
      <c r="C14" s="7">
        <v>1025016</v>
      </c>
      <c r="D14" s="7" t="s">
        <v>3</v>
      </c>
      <c r="E14" s="7">
        <v>7</v>
      </c>
      <c r="F14" s="7" t="s">
        <v>2</v>
      </c>
      <c r="G14" s="7">
        <f>VLOOKUP(F14,Diem!$A$2:$B$12,2,0)</f>
        <v>8</v>
      </c>
      <c r="H14" s="7" t="s">
        <v>2</v>
      </c>
      <c r="I14" s="7">
        <f>VLOOKUP(H14,Diem!$A$2:$B$12,2,0)</f>
        <v>8</v>
      </c>
      <c r="J14" s="7" t="s">
        <v>3</v>
      </c>
      <c r="K14" s="7">
        <f>VLOOKUP(J14,Diem!$A$2:$B$12,2,0)</f>
        <v>7</v>
      </c>
      <c r="L14" s="7" t="s">
        <v>3</v>
      </c>
      <c r="M14" s="7">
        <f>VLOOKUP(L14,Diem!$A$2:$B$12,2,0)</f>
        <v>7</v>
      </c>
      <c r="N14" s="7">
        <f t="shared" ref="N14:N17" si="0">ROUND(AVERAGE(E14,G14,I14,K14,M14),2)</f>
        <v>7.4</v>
      </c>
      <c r="O14" s="7"/>
      <c r="P14" s="21" t="str">
        <f t="shared" ref="P14:P17" si="1">IF(O14&gt;=3,"Không hoàn thành nhiệm vụ",IF(AND($N14&gt;=8,$N14&lt;=10,O14=0),"Hoàn thành xuất sắc nhiệm vụ",IF(AND($N14&gt;=8,$N14&lt;=10,O14=1),"Hoàn thành tốt nhiệm vụ",IF(AND($N14&gt;=8,$N14&lt;=10,O14=2),"Hoàn thành nhiệm vụ",IF(AND($N14&gt;6,$N14&lt;8,O14&lt;=1),"Hoàn thành tốt nhiệm vụ",IF(AND($N14&gt;6,$N14&lt;8,O14=2),"Hoàn thành nhiệm vụ",IF(AND($N14&gt;=5,$N14&lt;=6,O14&lt;=2),"Hoàn thành nhiệm vụ",IF(AND($N14&lt;5,O14&gt;3),"Không hoàn thành nhiệm vụ",""))))))))</f>
        <v>Hoàn thành tốt nhiệm vụ</v>
      </c>
      <c r="Q14" s="8"/>
    </row>
    <row r="15" spans="1:17" ht="30" customHeight="1" x14ac:dyDescent="0.25">
      <c r="A15" s="2">
        <v>4</v>
      </c>
      <c r="B15" s="31" t="s">
        <v>53</v>
      </c>
      <c r="C15" s="7">
        <v>1015053</v>
      </c>
      <c r="D15" s="7" t="s">
        <v>3</v>
      </c>
      <c r="E15" s="7">
        <v>7</v>
      </c>
      <c r="F15" s="7" t="s">
        <v>2</v>
      </c>
      <c r="G15" s="7">
        <f>VLOOKUP(F15,Diem!$A$2:$B$12,2,0)</f>
        <v>8</v>
      </c>
      <c r="H15" s="7" t="s">
        <v>2</v>
      </c>
      <c r="I15" s="7">
        <f>VLOOKUP(H15,Diem!$A$2:$B$12,2,0)</f>
        <v>8</v>
      </c>
      <c r="J15" s="7" t="s">
        <v>2</v>
      </c>
      <c r="K15" s="7">
        <f>VLOOKUP(J15,Diem!$A$2:$B$12,2,0)</f>
        <v>8</v>
      </c>
      <c r="L15" s="7" t="s">
        <v>1</v>
      </c>
      <c r="M15" s="7">
        <f>VLOOKUP(L15,Diem!$A$2:$B$12,2,0)</f>
        <v>9</v>
      </c>
      <c r="N15" s="7">
        <f t="shared" si="0"/>
        <v>8</v>
      </c>
      <c r="O15" s="7"/>
      <c r="P15" s="21" t="str">
        <f t="shared" si="1"/>
        <v>Hoàn thành xuất sắc nhiệm vụ</v>
      </c>
      <c r="Q15" s="8"/>
    </row>
    <row r="16" spans="1:17" ht="30" customHeight="1" x14ac:dyDescent="0.25">
      <c r="A16" s="2">
        <v>5</v>
      </c>
      <c r="B16" s="31" t="s">
        <v>54</v>
      </c>
      <c r="C16" s="32">
        <v>1025008</v>
      </c>
      <c r="D16" s="7" t="s">
        <v>2</v>
      </c>
      <c r="E16" s="7">
        <v>8</v>
      </c>
      <c r="F16" s="7" t="s">
        <v>1</v>
      </c>
      <c r="G16" s="7">
        <f>VLOOKUP(F16,Diem!$A$2:$B$12,2,0)</f>
        <v>9</v>
      </c>
      <c r="H16" s="7" t="s">
        <v>1</v>
      </c>
      <c r="I16" s="7">
        <f>VLOOKUP(H16,Diem!$A$2:$B$12,2,0)</f>
        <v>9</v>
      </c>
      <c r="J16" s="7" t="s">
        <v>2</v>
      </c>
      <c r="K16" s="7">
        <f>VLOOKUP(J16,Diem!$A$2:$B$12,2,0)</f>
        <v>8</v>
      </c>
      <c r="L16" s="7" t="s">
        <v>2</v>
      </c>
      <c r="M16" s="7">
        <f>VLOOKUP(L16,Diem!$A$2:$B$12,2,0)</f>
        <v>8</v>
      </c>
      <c r="N16" s="7">
        <f t="shared" si="0"/>
        <v>8.4</v>
      </c>
      <c r="O16" s="7"/>
      <c r="P16" s="21" t="str">
        <f t="shared" si="1"/>
        <v>Hoàn thành xuất sắc nhiệm vụ</v>
      </c>
      <c r="Q16" s="8"/>
    </row>
    <row r="17" spans="1:17" ht="30" customHeight="1" x14ac:dyDescent="0.25">
      <c r="A17" s="2">
        <v>6</v>
      </c>
      <c r="B17" s="31" t="s">
        <v>55</v>
      </c>
      <c r="C17" s="7">
        <v>1025015</v>
      </c>
      <c r="D17" s="7" t="s">
        <v>3</v>
      </c>
      <c r="E17" s="7">
        <v>7</v>
      </c>
      <c r="F17" s="7" t="s">
        <v>3</v>
      </c>
      <c r="G17" s="7">
        <f>VLOOKUP(F17,Diem!$A$2:$B$12,2,0)</f>
        <v>7</v>
      </c>
      <c r="H17" s="7" t="s">
        <v>2</v>
      </c>
      <c r="I17" s="7">
        <f>VLOOKUP(H17,Diem!$A$2:$B$12,2,0)</f>
        <v>8</v>
      </c>
      <c r="J17" s="7" t="s">
        <v>3</v>
      </c>
      <c r="K17" s="7">
        <f>VLOOKUP(J17,Diem!$A$2:$B$12,2,0)</f>
        <v>7</v>
      </c>
      <c r="L17" s="7" t="s">
        <v>2</v>
      </c>
      <c r="M17" s="7">
        <f>VLOOKUP(L17,Diem!$A$2:$B$12,2,0)</f>
        <v>8</v>
      </c>
      <c r="N17" s="7">
        <f t="shared" si="0"/>
        <v>7.4</v>
      </c>
      <c r="O17" s="7"/>
      <c r="P17" s="21" t="str">
        <f t="shared" si="1"/>
        <v>Hoàn thành tốt nhiệm vụ</v>
      </c>
      <c r="Q17" s="8"/>
    </row>
    <row r="19" spans="1:17" x14ac:dyDescent="0.25">
      <c r="I19" s="41" t="s">
        <v>61</v>
      </c>
      <c r="J19" s="41"/>
      <c r="K19" s="41"/>
      <c r="L19" s="41"/>
      <c r="M19" s="41"/>
      <c r="N19" s="41"/>
      <c r="O19" s="41"/>
      <c r="P19" s="41"/>
      <c r="Q19" s="41"/>
    </row>
    <row r="20" spans="1:17" x14ac:dyDescent="0.25">
      <c r="I20" s="48" t="s">
        <v>30</v>
      </c>
      <c r="J20" s="48"/>
      <c r="K20" s="48"/>
      <c r="L20" s="48"/>
      <c r="M20" s="48"/>
      <c r="N20" s="48"/>
      <c r="O20" s="48"/>
      <c r="P20" s="48"/>
      <c r="Q20" s="48"/>
    </row>
    <row r="25" spans="1:17" x14ac:dyDescent="0.25">
      <c r="L25" s="43" t="s">
        <v>59</v>
      </c>
      <c r="M25" s="43"/>
      <c r="N25" s="43"/>
      <c r="O25" s="43"/>
      <c r="P25" s="43"/>
    </row>
  </sheetData>
  <mergeCells count="21">
    <mergeCell ref="L25:P25"/>
    <mergeCell ref="I20:Q20"/>
    <mergeCell ref="A5:Q5"/>
    <mergeCell ref="I19:Q19"/>
    <mergeCell ref="L7:M7"/>
    <mergeCell ref="N7:N8"/>
    <mergeCell ref="O7:O8"/>
    <mergeCell ref="P7:P8"/>
    <mergeCell ref="Q7:Q8"/>
    <mergeCell ref="A7:A8"/>
    <mergeCell ref="B7:B8"/>
    <mergeCell ref="C7:C8"/>
    <mergeCell ref="D7:E7"/>
    <mergeCell ref="F7:G7"/>
    <mergeCell ref="H7:I7"/>
    <mergeCell ref="J7:K7"/>
    <mergeCell ref="A1:D1"/>
    <mergeCell ref="I1:Q1"/>
    <mergeCell ref="A2:D2"/>
    <mergeCell ref="I2:Q2"/>
    <mergeCell ref="A3:D3"/>
  </mergeCells>
  <phoneticPr fontId="17" type="noConversion"/>
  <pageMargins left="0.38" right="0.16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K27"/>
  <sheetViews>
    <sheetView tabSelected="1" topLeftCell="A16" zoomScaleNormal="100" workbookViewId="0">
      <selection activeCell="J28" sqref="J28"/>
    </sheetView>
  </sheetViews>
  <sheetFormatPr defaultRowHeight="15" x14ac:dyDescent="0.25"/>
  <cols>
    <col min="1" max="1" width="6.140625" customWidth="1"/>
    <col min="2" max="2" width="24.140625" customWidth="1"/>
    <col min="3" max="3" width="12.7109375" customWidth="1"/>
    <col min="4" max="4" width="10.5703125" customWidth="1"/>
    <col min="5" max="5" width="18.85546875" customWidth="1"/>
    <col min="6" max="6" width="9.5703125" customWidth="1"/>
    <col min="7" max="7" width="18" customWidth="1"/>
    <col min="8" max="8" width="10.5703125" customWidth="1"/>
    <col min="9" max="9" width="14" customWidth="1"/>
    <col min="10" max="10" width="20" customWidth="1"/>
    <col min="11" max="11" width="12.42578125" customWidth="1"/>
  </cols>
  <sheetData>
    <row r="1" spans="1:11" s="13" customFormat="1" ht="15.75" x14ac:dyDescent="0.25">
      <c r="A1" s="55" t="s">
        <v>26</v>
      </c>
      <c r="B1" s="55"/>
      <c r="C1" s="55"/>
      <c r="D1" s="55"/>
      <c r="E1" s="12"/>
      <c r="F1" s="12"/>
      <c r="G1" s="52" t="s">
        <v>27</v>
      </c>
      <c r="H1" s="52"/>
      <c r="I1" s="52"/>
      <c r="J1" s="52"/>
      <c r="K1" s="52"/>
    </row>
    <row r="2" spans="1:11" s="13" customFormat="1" ht="15.75" x14ac:dyDescent="0.25">
      <c r="A2" s="55" t="s">
        <v>28</v>
      </c>
      <c r="B2" s="55"/>
      <c r="C2" s="55"/>
      <c r="D2" s="55"/>
      <c r="E2" s="12"/>
      <c r="F2" s="12"/>
      <c r="G2" s="53" t="s">
        <v>29</v>
      </c>
      <c r="H2" s="52"/>
      <c r="I2" s="52"/>
      <c r="J2" s="52"/>
      <c r="K2" s="52"/>
    </row>
    <row r="3" spans="1:11" s="13" customFormat="1" ht="15.75" x14ac:dyDescent="0.25">
      <c r="A3" s="53" t="s">
        <v>58</v>
      </c>
      <c r="B3" s="52"/>
      <c r="C3" s="52"/>
      <c r="D3" s="52"/>
      <c r="E3" s="12"/>
      <c r="F3" s="12"/>
      <c r="G3" s="12"/>
      <c r="H3" s="12"/>
      <c r="I3" s="14"/>
    </row>
    <row r="4" spans="1:11" s="13" customFormat="1" x14ac:dyDescent="0.25">
      <c r="D4" s="15"/>
      <c r="E4" s="15"/>
      <c r="F4" s="15"/>
      <c r="G4" s="15"/>
      <c r="H4" s="15"/>
    </row>
    <row r="5" spans="1:11" s="13" customFormat="1" ht="18" customHeight="1" x14ac:dyDescent="0.3">
      <c r="A5" s="51" t="s">
        <v>49</v>
      </c>
      <c r="B5" s="51"/>
      <c r="C5" s="51"/>
      <c r="D5" s="51"/>
      <c r="E5" s="51"/>
      <c r="F5" s="51"/>
      <c r="G5" s="51"/>
      <c r="H5" s="51"/>
      <c r="I5" s="51"/>
      <c r="J5" s="51"/>
      <c r="K5" s="51"/>
    </row>
    <row r="7" spans="1:11" ht="26.25" customHeight="1" x14ac:dyDescent="0.25">
      <c r="A7" s="56" t="s">
        <v>10</v>
      </c>
      <c r="B7" s="56" t="s">
        <v>19</v>
      </c>
      <c r="C7" s="56" t="s">
        <v>12</v>
      </c>
      <c r="D7" s="49" t="s">
        <v>22</v>
      </c>
      <c r="E7" s="49"/>
      <c r="F7" s="49" t="s">
        <v>23</v>
      </c>
      <c r="G7" s="49"/>
      <c r="H7" s="49" t="s">
        <v>24</v>
      </c>
      <c r="I7" s="49"/>
      <c r="J7" s="49" t="s">
        <v>20</v>
      </c>
      <c r="K7" s="54" t="s">
        <v>21</v>
      </c>
    </row>
    <row r="8" spans="1:11" ht="26.25" customHeight="1" x14ac:dyDescent="0.25">
      <c r="A8" s="57"/>
      <c r="B8" s="57"/>
      <c r="C8" s="57"/>
      <c r="D8" s="6" t="s">
        <v>13</v>
      </c>
      <c r="E8" s="6" t="s">
        <v>17</v>
      </c>
      <c r="F8" s="6" t="s">
        <v>13</v>
      </c>
      <c r="G8" s="6" t="s">
        <v>17</v>
      </c>
      <c r="H8" s="6" t="s">
        <v>25</v>
      </c>
      <c r="I8" s="6" t="s">
        <v>17</v>
      </c>
      <c r="J8" s="49"/>
      <c r="K8" s="54"/>
    </row>
    <row r="9" spans="1:11" ht="32.25" customHeight="1" x14ac:dyDescent="0.25">
      <c r="A9" s="23"/>
      <c r="B9" s="30" t="s">
        <v>34</v>
      </c>
      <c r="C9" s="23"/>
      <c r="D9" s="24"/>
      <c r="E9" s="24"/>
      <c r="F9" s="24"/>
      <c r="G9" s="25"/>
      <c r="H9" s="24"/>
      <c r="I9" s="24"/>
      <c r="J9" s="24"/>
      <c r="K9" s="26"/>
    </row>
    <row r="10" spans="1:11" ht="58.5" customHeight="1" x14ac:dyDescent="0.25">
      <c r="A10" s="2">
        <v>1</v>
      </c>
      <c r="B10" s="31" t="s">
        <v>56</v>
      </c>
      <c r="C10" s="35">
        <v>1025007</v>
      </c>
      <c r="D10" s="21">
        <f>'HK1'!$N10</f>
        <v>9.1999999999999993</v>
      </c>
      <c r="E10" s="21" t="str">
        <f>'HK1'!$P10</f>
        <v>Hoàn thành xuất sắc nhiệm vụ</v>
      </c>
      <c r="F10" s="21">
        <f>'HK2'!N10</f>
        <v>9.1999999999999993</v>
      </c>
      <c r="G10" s="21" t="str">
        <f>'HK2'!P10</f>
        <v>Hoàn thành xuất sắc nhiệm vụ</v>
      </c>
      <c r="H10" s="21">
        <f>ROUND(AVERAGE(D10,F10),2)</f>
        <v>9.1999999999999993</v>
      </c>
      <c r="I10" s="21" t="str">
        <f>IF(AND(8&lt;=$H10,$H10&lt;=10),"Hoàn thành xuất sắc nhiệm vụ",IF(AND(6&lt;$H10,$H10&lt;8),"Hoàn thành tốt nhiệm vụ",IF(AND(5&lt;=$H10,$H10&lt;=6),"Hoàn thành nhiệm vụ","Không hoàn thành nhiệm vụ")))</f>
        <v>Hoàn thành xuất sắc nhiệm vụ</v>
      </c>
      <c r="J10" s="21" t="str">
        <f>IF(G10="Hoàn thành nhiệm vụ","Không đạt LĐTT",IF(OR(I10="Hoàn thành xuất sắc nhiệm vụ",I10="Hoàn thành tốt nhiệm vụ"),"Đạt LĐTT","Không đạt LĐTT"))</f>
        <v>Đạt LĐTT</v>
      </c>
      <c r="K10" s="22"/>
    </row>
    <row r="11" spans="1:11" ht="28.5" customHeight="1" x14ac:dyDescent="0.25">
      <c r="A11" s="23"/>
      <c r="B11" s="30" t="s">
        <v>35</v>
      </c>
      <c r="C11" s="23"/>
      <c r="D11" s="24"/>
      <c r="E11" s="24"/>
      <c r="F11" s="24"/>
      <c r="G11" s="25"/>
      <c r="H11" s="24"/>
      <c r="I11" s="24"/>
      <c r="J11" s="24"/>
      <c r="K11" s="26"/>
    </row>
    <row r="12" spans="1:11" ht="51.75" customHeight="1" x14ac:dyDescent="0.25">
      <c r="A12" s="2">
        <v>1</v>
      </c>
      <c r="B12" s="31" t="s">
        <v>50</v>
      </c>
      <c r="C12" s="7">
        <v>1025002</v>
      </c>
      <c r="D12" s="21">
        <v>8.6</v>
      </c>
      <c r="E12" s="21" t="str">
        <f>'HK1'!$P12</f>
        <v>Hoàn thành xuất sắc nhiệm vụ</v>
      </c>
      <c r="F12" s="21">
        <f>'HK2'!N12</f>
        <v>9.4</v>
      </c>
      <c r="G12" s="21" t="str">
        <f>'HK2'!P12</f>
        <v>Hoàn thành xuất sắc nhiệm vụ</v>
      </c>
      <c r="H12" s="21">
        <f t="shared" ref="H12:H17" si="0">ROUND(AVERAGE(D12,F12),2)</f>
        <v>9</v>
      </c>
      <c r="I12" s="21" t="str">
        <f>IF(AND(8&lt;=$H12,$H12&lt;=10),"Hoàn thành xuất sắc nhiệm vụ",IF(AND(6&lt;$H12,$H12&lt;8),"Hoàn thành tốt nhiệm vụ",IF(AND(5&lt;=$H12,$H12&lt;=6),"Hoàn thành nhiệm vụ","Không hoàn thành nhiệm vụ")))</f>
        <v>Hoàn thành xuất sắc nhiệm vụ</v>
      </c>
      <c r="J12" s="21" t="str">
        <f>IF(G12="Hoàn thành nhiệm vụ","Không đạt LĐTT",IF(OR(I12="Hoàn thành xuất sắc nhiệm vụ",I12="Hoàn thành tốt nhiệm vụ"),"Đạt LĐTT","Không đạt LĐTT"))</f>
        <v>Đạt LĐTT</v>
      </c>
      <c r="K12" s="22"/>
    </row>
    <row r="13" spans="1:11" ht="70.5" customHeight="1" x14ac:dyDescent="0.25">
      <c r="A13" s="2">
        <v>2</v>
      </c>
      <c r="B13" s="31" t="s">
        <v>51</v>
      </c>
      <c r="C13" s="32">
        <v>1009027</v>
      </c>
      <c r="D13" s="21">
        <v>9.1999999999999993</v>
      </c>
      <c r="E13" s="21" t="str">
        <f>'HK1'!$P13</f>
        <v>Hoàn thành xuất sắc nhiệm vụ</v>
      </c>
      <c r="F13" s="21">
        <v>9</v>
      </c>
      <c r="G13" s="21" t="str">
        <f>'HK2'!P13</f>
        <v>Hoàn thành xuất sắc nhiệm vụ</v>
      </c>
      <c r="H13" s="21">
        <f t="shared" si="0"/>
        <v>9.1</v>
      </c>
      <c r="I13" s="21" t="str">
        <f t="shared" ref="I13:I17" si="1">IF(AND(8&lt;=$H13,$H13&lt;=10),"Hoàn thành xuất sắc nhiệm vụ",IF(AND(6&lt;$H13,$H13&lt;8),"Hoàn thành tốt nhiệm vụ",IF(AND(5&lt;=$H13,$H13&lt;=6),"Hoàn thành nhiệm vụ","Không hoàn thành nhiệm vụ")))</f>
        <v>Hoàn thành xuất sắc nhiệm vụ</v>
      </c>
      <c r="J13" s="21" t="str">
        <f t="shared" ref="J13:J17" si="2">IF(G13="Hoàn thành nhiệm vụ","Không đạt LĐTT",IF(OR(I13="Hoàn thành xuất sắc nhiệm vụ",I13="Hoàn thành tốt nhiệm vụ"),"Đạt LĐTT","Không đạt LĐTT"))</f>
        <v>Đạt LĐTT</v>
      </c>
      <c r="K13" s="22"/>
    </row>
    <row r="14" spans="1:11" ht="70.5" customHeight="1" x14ac:dyDescent="0.25">
      <c r="A14" s="2">
        <v>3</v>
      </c>
      <c r="B14" s="31" t="s">
        <v>52</v>
      </c>
      <c r="C14" s="7">
        <v>1025016</v>
      </c>
      <c r="D14" s="21">
        <v>8</v>
      </c>
      <c r="E14" s="21" t="str">
        <f>'HK1'!$P14</f>
        <v>Hoàn thành xuất sắc nhiệm vụ</v>
      </c>
      <c r="F14" s="21">
        <v>7.4</v>
      </c>
      <c r="G14" s="21" t="str">
        <f>'HK2'!P14</f>
        <v>Hoàn thành tốt nhiệm vụ</v>
      </c>
      <c r="H14" s="21">
        <f t="shared" si="0"/>
        <v>7.7</v>
      </c>
      <c r="I14" s="21" t="str">
        <f t="shared" si="1"/>
        <v>Hoàn thành tốt nhiệm vụ</v>
      </c>
      <c r="J14" s="21" t="str">
        <f t="shared" si="2"/>
        <v>Đạt LĐTT</v>
      </c>
      <c r="K14" s="22"/>
    </row>
    <row r="15" spans="1:11" ht="70.5" customHeight="1" x14ac:dyDescent="0.25">
      <c r="A15" s="2">
        <v>4</v>
      </c>
      <c r="B15" s="31" t="s">
        <v>53</v>
      </c>
      <c r="C15" s="7">
        <v>1015053</v>
      </c>
      <c r="D15" s="21">
        <v>8.1999999999999993</v>
      </c>
      <c r="E15" s="21" t="str">
        <f>'HK1'!$P15</f>
        <v>Hoàn thành xuất sắc nhiệm vụ</v>
      </c>
      <c r="F15" s="21">
        <v>8</v>
      </c>
      <c r="G15" s="21" t="str">
        <f>'HK2'!P15</f>
        <v>Hoàn thành xuất sắc nhiệm vụ</v>
      </c>
      <c r="H15" s="21">
        <f t="shared" si="0"/>
        <v>8.1</v>
      </c>
      <c r="I15" s="21" t="str">
        <f t="shared" si="1"/>
        <v>Hoàn thành xuất sắc nhiệm vụ</v>
      </c>
      <c r="J15" s="21" t="str">
        <f t="shared" si="2"/>
        <v>Đạt LĐTT</v>
      </c>
      <c r="K15" s="22"/>
    </row>
    <row r="16" spans="1:11" ht="70.5" customHeight="1" x14ac:dyDescent="0.25">
      <c r="A16" s="2">
        <v>5</v>
      </c>
      <c r="B16" s="31" t="s">
        <v>54</v>
      </c>
      <c r="C16" s="32">
        <v>1025008</v>
      </c>
      <c r="D16" s="21">
        <v>8.4</v>
      </c>
      <c r="E16" s="21" t="str">
        <f>'HK1'!$P16</f>
        <v>Hoàn thành xuất sắc nhiệm vụ</v>
      </c>
      <c r="F16" s="21">
        <v>8.4</v>
      </c>
      <c r="G16" s="21" t="str">
        <f>'HK2'!P16</f>
        <v>Hoàn thành xuất sắc nhiệm vụ</v>
      </c>
      <c r="H16" s="21">
        <f t="shared" si="0"/>
        <v>8.4</v>
      </c>
      <c r="I16" s="21" t="str">
        <f t="shared" si="1"/>
        <v>Hoàn thành xuất sắc nhiệm vụ</v>
      </c>
      <c r="J16" s="21" t="str">
        <f t="shared" si="2"/>
        <v>Đạt LĐTT</v>
      </c>
      <c r="K16" s="22"/>
    </row>
    <row r="17" spans="1:11" ht="33" x14ac:dyDescent="0.25">
      <c r="A17" s="2">
        <v>6</v>
      </c>
      <c r="B17" s="31" t="s">
        <v>55</v>
      </c>
      <c r="C17" s="7">
        <v>1025015</v>
      </c>
      <c r="D17" s="34">
        <v>8</v>
      </c>
      <c r="E17" s="21" t="str">
        <f>'HK1'!$P17</f>
        <v>Hoàn thành xuất sắc nhiệm vụ</v>
      </c>
      <c r="F17" s="34">
        <v>7.4</v>
      </c>
      <c r="G17" s="21" t="str">
        <f>'HK2'!P17</f>
        <v>Hoàn thành tốt nhiệm vụ</v>
      </c>
      <c r="H17" s="21">
        <f t="shared" si="0"/>
        <v>7.7</v>
      </c>
      <c r="I17" s="21" t="str">
        <f t="shared" si="1"/>
        <v>Hoàn thành tốt nhiệm vụ</v>
      </c>
      <c r="J17" s="21" t="str">
        <f t="shared" si="2"/>
        <v>Đạt LĐTT</v>
      </c>
      <c r="K17" s="38"/>
    </row>
    <row r="18" spans="1:11" ht="23.25" customHeight="1" x14ac:dyDescent="0.25">
      <c r="B18" s="36" t="s">
        <v>31</v>
      </c>
      <c r="C18" s="37">
        <f>COUNTIF($J$10:$J$16,"Đạt LĐTT")</f>
        <v>6</v>
      </c>
    </row>
    <row r="19" spans="1:11" ht="23.25" customHeight="1" x14ac:dyDescent="0.25">
      <c r="B19" s="18" t="s">
        <v>32</v>
      </c>
      <c r="C19" s="19">
        <f>COUNTIF($J$10:$J$16,"Không đạt LĐTT")</f>
        <v>0</v>
      </c>
    </row>
    <row r="20" spans="1:11" ht="49.5" x14ac:dyDescent="0.25">
      <c r="B20" s="20" t="s">
        <v>48</v>
      </c>
      <c r="C20" s="19">
        <f>COUNTIF($J$10:$J$16,"Không xét LĐTT")</f>
        <v>0</v>
      </c>
    </row>
    <row r="22" spans="1:11" ht="16.5" x14ac:dyDescent="0.25">
      <c r="G22" s="16"/>
      <c r="H22" s="41" t="s">
        <v>62</v>
      </c>
      <c r="I22" s="41"/>
      <c r="J22" s="41"/>
      <c r="K22" s="41"/>
    </row>
    <row r="23" spans="1:11" ht="16.5" x14ac:dyDescent="0.25">
      <c r="G23" s="17"/>
      <c r="H23" s="48" t="s">
        <v>30</v>
      </c>
      <c r="I23" s="48"/>
      <c r="J23" s="48"/>
      <c r="K23" s="48"/>
    </row>
    <row r="27" spans="1:11" ht="16.5" x14ac:dyDescent="0.25">
      <c r="I27" s="50" t="s">
        <v>56</v>
      </c>
      <c r="J27" s="50"/>
    </row>
  </sheetData>
  <mergeCells count="17">
    <mergeCell ref="F7:G7"/>
    <mergeCell ref="H7:I7"/>
    <mergeCell ref="I27:J27"/>
    <mergeCell ref="A5:K5"/>
    <mergeCell ref="G1:K1"/>
    <mergeCell ref="G2:K2"/>
    <mergeCell ref="H22:K22"/>
    <mergeCell ref="H23:K23"/>
    <mergeCell ref="J7:J8"/>
    <mergeCell ref="K7:K8"/>
    <mergeCell ref="A1:D1"/>
    <mergeCell ref="A2:D2"/>
    <mergeCell ref="A3:D3"/>
    <mergeCell ref="A7:A8"/>
    <mergeCell ref="B7:B8"/>
    <mergeCell ref="C7:C8"/>
    <mergeCell ref="D7:E7"/>
  </mergeCells>
  <pageMargins left="0.7" right="0.27" top="0.46" bottom="0.75" header="0.3" footer="0.3"/>
  <pageSetup paperSize="9" scale="9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Diem</vt:lpstr>
      <vt:lpstr>HK1</vt:lpstr>
      <vt:lpstr>HK2</vt:lpstr>
      <vt:lpstr>NH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CoHoa</dc:creator>
  <cp:lastModifiedBy>Trinh Hoang Hiep</cp:lastModifiedBy>
  <cp:lastPrinted>2023-12-08T08:08:12Z</cp:lastPrinted>
  <dcterms:created xsi:type="dcterms:W3CDTF">2022-04-22T06:02:11Z</dcterms:created>
  <dcterms:modified xsi:type="dcterms:W3CDTF">2026-07-16T13:45:53Z</dcterms:modified>
</cp:coreProperties>
</file>